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jy38658\"/>
    </mc:Choice>
  </mc:AlternateContent>
  <xr:revisionPtr revIDLastSave="0" documentId="13_ncr:1_{6B27BC9C-6E0C-4B68-BFF7-185F3A1C41EC}" xr6:coauthVersionLast="47" xr6:coauthVersionMax="47" xr10:uidLastSave="{00000000-0000-0000-0000-000000000000}"/>
  <bookViews>
    <workbookView xWindow="1170" yWindow="117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85" i="1"/>
  <c r="F84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48" i="1"/>
  <c r="K48" i="1"/>
  <c r="I48" i="1"/>
  <c r="L43" i="1"/>
  <c r="K43" i="1"/>
  <c r="I43" i="1"/>
  <c r="L38" i="1"/>
  <c r="K38" i="1"/>
  <c r="I38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<sst xmlns="http://schemas.openxmlformats.org/spreadsheetml/2006/main" count="235" uniqueCount="151">
  <si>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</si>
  <si>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</si>
  <si>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</si>
  <si>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</si>
  <si>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</si>
  <si>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</si>
  <si>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</si>
  <si>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</si>
  <si>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</si>
  <si>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</si>
  <si>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</si>
  <si>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</si>
  <si>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</si>
  <si>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</si>
  <si>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</si>
  <si>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</si>
  <si>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</si>
  <si>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</si>
  <si>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</si>
  <si>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</si>
  <si>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</si>
  <si>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</si>
  <si>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</si>
  <si>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</si>
  <si>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</si>
  <si>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</si>
  <si>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</si>
  <si>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</si>
  <si>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</si>
  <si>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</si>
  <si>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</si>
  <si>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</si>
  <si>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</si>
  <si>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</si>
  <si>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</si>
  <si>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</si>
  <si>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</si>
  <si>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</si>
  <si>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</si>
  <si>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</si>
  <si>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</si>
  <si>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</si>
  <si>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</si>
  <si>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</si>
  <si>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</si>
  <si>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</si>
  <si>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</si>
  <si>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</si>
  <si>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</si>
  <si>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</si>
  <si>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</si>
  <si>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</si>
  <si>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</si>
  <si>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</si>
  <si>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</si>
  <si>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</si>
  <si>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</si>
  <si>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</si>
  <si>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</si>
  <si>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</si>
  <si>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</si>
  <si>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</si>
  <si>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</si>
  <si>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</si>
  <si>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</si>
  <si>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</si>
  <si>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</si>
  <si>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</si>
  <si>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</si>
  <si>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</si>
  <si>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</si>
  <si>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</si>
  <si>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</si>
  <si>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</si>
  <si>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</si>
  <si>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</si>
  <si>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</si>
  <si>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</si>
  <si>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</si>
  <si>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</si>
  <si>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</si>
  <si>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</si>
  <si>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</si>
  <si>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</si>
  <si>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</si>
  <si>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</si>
  <si>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</si>
  <si>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</si>
  <si>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</si>
  <si>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</si>
  <si>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</si>
  <si>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</si>
  <si>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</si>
  <si>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</si>
  <si>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161</t>
  </si>
  <si>
    <t>SZUK-OWA2</t>
  </si>
  <si>
    <t>Próbne poszukiwania owadów w ściole metodą dwóch drzew próbnych</t>
  </si>
  <si>
    <t>162</t>
  </si>
  <si>
    <t>ZW-ZRĘB</t>
  </si>
  <si>
    <t>Zwalczanie mechaniczne szkodników wtórnych poprzez zrębkowanie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</si>
  <si>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</si>
  <si>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</si>
  <si>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</si>
  <si>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</si>
  <si>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</si>
  <si>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</si>
  <si>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</si>
  <si>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</si>
  <si>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</si>
  <si>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</si>
  <si>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</si>
  <si>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</si>
  <si>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</si>
  <si>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</si>
  <si>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</si>
  <si>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</si>
  <si>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</si>
  <si>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</si>
  <si>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</si>
  <si>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</si>
  <si>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</si>
  <si>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</si>
  <si>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</si>
  <si>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</si>
  <si>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</si>
  <si>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</si>
  <si>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</si>
  <si>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</si>
  <si>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</si>
  <si>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</si>
  <si>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</si>
  <si>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Leżajsk</t>
  </si>
  <si>
    <t xml:space="preserve">37-300 Leżajsk; Tomasza Michałka 48           </t>
  </si>
  <si>
    <t>Odpowiadając na ogłoszenie o przetargu nieograniczonym na „Wykonywanie usług z zakresu gospodarki leśnej na terenie Nadleśnictwa Leżajsk w roku 2025''  składamy niniejszym ofertę na pakiet PAKIET 11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</si>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</sst>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3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125</v>
      </c>
      <c r="J2" s="11"/>
      <c r="K2" s="11"/>
      <c r="L2" s="11"/>
      <c r="M2" s="11"/>
      <c r="N2" s="11"/>
      <c r="O2" s="11"/>
    </row>
    <row r="3" spans="2:15" s="1" customFormat="1" ht="28.9" customHeight="1" x14ac:dyDescent="0.2">
      <c r="B3" s="37"/>
      <c r="C3" s="37"/>
      <c r="D3" s="37"/>
      <c r="E3" s="37"/>
    </row>
    <row r="4" spans="2:15" s="1" customFormat="1" ht="2.65" customHeight="1" x14ac:dyDescent="0.2">
      <c r="B4" s="13"/>
      <c r="C4" s="13"/>
      <c r="D4" s="13"/>
    </row>
    <row r="5" spans="2:15" s="1" customFormat="1" ht="28.9" customHeight="1" x14ac:dyDescent="0.2">
      <c r="B5" s="37"/>
      <c r="C5" s="37"/>
      <c r="D5" s="37"/>
      <c r="E5" s="37"/>
    </row>
    <row r="6" spans="2:15" s="1" customFormat="1" ht="2.65" customHeight="1" x14ac:dyDescent="0.2">
      <c r="B6" s="13"/>
      <c r="C6" s="13"/>
      <c r="D6" s="13"/>
    </row>
    <row r="7" spans="2:15" s="1" customFormat="1" ht="28.9" customHeight="1" x14ac:dyDescent="0.2">
      <c r="B7" s="37"/>
      <c r="C7" s="37"/>
      <c r="D7" s="37"/>
      <c r="E7" s="37"/>
    </row>
    <row r="8" spans="2:15" s="1" customFormat="1" ht="5.25" customHeight="1" x14ac:dyDescent="0.2">
      <c r="B8" s="13"/>
      <c r="C8" s="13"/>
      <c r="D8" s="13"/>
    </row>
    <row r="9" spans="2:15" s="1" customFormat="1" ht="4.1500000000000004" customHeight="1" x14ac:dyDescent="0.2"/>
    <row r="10" spans="2:15" s="1" customFormat="1" ht="6.95" customHeight="1" x14ac:dyDescent="0.2">
      <c r="B10" s="20" t="s">
        <v>126</v>
      </c>
      <c r="C10" s="20"/>
      <c r="D10" s="20"/>
    </row>
    <row r="11" spans="2:15" s="1" customFormat="1" ht="12.4" customHeight="1" x14ac:dyDescent="0.2">
      <c r="B11" s="20"/>
      <c r="C11" s="20"/>
      <c r="D11" s="20"/>
      <c r="G11" s="38" t="s">
        <v>127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5" t="s">
        <v>128</v>
      </c>
      <c r="F14" s="15"/>
      <c r="G14" s="15"/>
    </row>
    <row r="15" spans="2:15" s="1" customFormat="1" ht="43.15" customHeight="1" x14ac:dyDescent="0.2"/>
    <row r="16" spans="2:15" s="1" customFormat="1" ht="20.65" customHeight="1" x14ac:dyDescent="0.2">
      <c r="B16" s="14" t="s">
        <v>129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65" customHeight="1" x14ac:dyDescent="0.2">
      <c r="B18" s="14" t="s">
        <v>130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65" customHeight="1" x14ac:dyDescent="0.2">
      <c r="B20" s="14" t="s">
        <v>131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65" customHeight="1" x14ac:dyDescent="0.2">
      <c r="B22" s="14" t="s">
        <v>132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18" t="s">
        <v>133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TEXT(F85,"#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134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3549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3.2" customHeight="1" x14ac:dyDescent="0.2"/>
    <row r="34" spans="2:13" s="1" customFormat="1" ht="18.2" customHeight="1" x14ac:dyDescent="0.2">
      <c r="B34" s="14" t="s">
        <v>135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117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9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1171</v>
      </c>
      <c r="H38" s="23">
        <v>0</v>
      </c>
      <c r="I38" s="21">
        <f>ROUND(G38* H38,2)</f>
        <v>0</v>
      </c>
      <c r="J38" s="5">
        <v>8</v>
      </c>
      <c r="K38" s="21">
        <f>ROUND(I38* J38/100,2)</f>
        <v>0</v>
      </c>
      <c r="L38" s="22">
        <f>ROUND(I38+ K38,2)</f>
        <v>0</v>
      </c>
      <c r="M38" s="9"/>
    </row>
    <row r="39" spans="2:13" s="1" customFormat="1" ht="3.2" customHeight="1" x14ac:dyDescent="0.2"/>
    <row r="40" spans="2:13" s="1" customFormat="1" ht="18.2" customHeight="1" x14ac:dyDescent="0.2">
      <c r="B40" s="14" t="s">
        <v>136</v>
      </c>
      <c r="C40" s="14"/>
      <c r="D40" s="14"/>
      <c r="E40" s="14"/>
      <c r="F40" s="14"/>
      <c r="G40" s="14"/>
      <c r="H40" s="14"/>
      <c r="I40" s="14"/>
      <c r="J40" s="14"/>
      <c r="K40" s="14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2" t="s">
        <v>10</v>
      </c>
      <c r="M42" s="12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42</v>
      </c>
      <c r="H43" s="23">
        <v>0</v>
      </c>
      <c r="I43" s="21">
        <f>ROUND(G43* H43,2)</f>
        <v>0</v>
      </c>
      <c r="J43" s="5">
        <v>8</v>
      </c>
      <c r="K43" s="21">
        <f>ROUND(I43* J43/100,2)</f>
        <v>0</v>
      </c>
      <c r="L43" s="22">
        <f>ROUND(I43+ K43,2)</f>
        <v>0</v>
      </c>
      <c r="M43" s="9"/>
    </row>
    <row r="44" spans="2:13" s="1" customFormat="1" ht="3.2" customHeight="1" x14ac:dyDescent="0.2"/>
    <row r="45" spans="2:13" s="1" customFormat="1" ht="18.2" customHeight="1" x14ac:dyDescent="0.2">
      <c r="B45" s="14" t="s">
        <v>137</v>
      </c>
      <c r="C45" s="14"/>
      <c r="D45" s="14"/>
      <c r="E45" s="14"/>
      <c r="F45" s="14"/>
      <c r="G45" s="14"/>
      <c r="H45" s="14"/>
      <c r="I45" s="14"/>
      <c r="J45" s="14"/>
      <c r="K45" s="14"/>
    </row>
    <row r="46" spans="2:13" s="1" customFormat="1" ht="5.25" customHeight="1" x14ac:dyDescent="0.2"/>
    <row r="47" spans="2:13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2" t="s">
        <v>10</v>
      </c>
      <c r="M47" s="12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909</v>
      </c>
      <c r="H48" s="23">
        <v>0</v>
      </c>
      <c r="I48" s="21">
        <f>ROUND(G48* H48,2)</f>
        <v>0</v>
      </c>
      <c r="J48" s="5">
        <v>8</v>
      </c>
      <c r="K48" s="21">
        <f>ROUND(I48* J48/100,2)</f>
        <v>0</v>
      </c>
      <c r="L48" s="22">
        <f>ROUND(I48+ K48,2)</f>
        <v>0</v>
      </c>
      <c r="M48" s="9"/>
    </row>
    <row r="49" spans="2:13" s="1" customFormat="1" ht="9" customHeight="1" x14ac:dyDescent="0.2"/>
    <row r="50" spans="2:13" s="1" customFormat="1" ht="45.4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12" t="s">
        <v>10</v>
      </c>
      <c r="M50" s="12"/>
    </row>
    <row r="51" spans="2:13" s="1" customFormat="1" ht="28.9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4.74</v>
      </c>
      <c r="H51" s="23">
        <v>0</v>
      </c>
      <c r="I51" s="21">
        <f>ROUND(G51* H51,2)</f>
        <v>0</v>
      </c>
      <c r="J51" s="5">
        <v>8</v>
      </c>
      <c r="K51" s="21">
        <f>ROUND(I51* J51/100,2)</f>
        <v>0</v>
      </c>
      <c r="L51" s="22">
        <f>ROUND(I51+ K51,2)</f>
        <v>0</v>
      </c>
      <c r="M51" s="9"/>
    </row>
    <row r="52" spans="2:13" s="1" customFormat="1" ht="28.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73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9"/>
    </row>
    <row r="53" spans="2:13" s="1" customFormat="1" ht="19.7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25</v>
      </c>
      <c r="G53" s="8">
        <v>1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9"/>
    </row>
    <row r="54" spans="2:13" s="1" customFormat="1" ht="19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32</v>
      </c>
      <c r="G54" s="8">
        <v>8.3000000000000007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9"/>
    </row>
    <row r="55" spans="2:13" s="1" customFormat="1" ht="28.9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36</v>
      </c>
      <c r="G55" s="8">
        <v>43.82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28.9" customHeight="1" x14ac:dyDescent="0.2">
      <c r="B56" s="5">
        <v>11</v>
      </c>
      <c r="C56" s="6" t="s">
        <v>37</v>
      </c>
      <c r="D56" s="6" t="s">
        <v>38</v>
      </c>
      <c r="E56" s="7" t="s">
        <v>39</v>
      </c>
      <c r="F56" s="6" t="s">
        <v>36</v>
      </c>
      <c r="G56" s="8">
        <v>25.39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19.7" customHeight="1" x14ac:dyDescent="0.2">
      <c r="B57" s="5">
        <v>12</v>
      </c>
      <c r="C57" s="6" t="s">
        <v>40</v>
      </c>
      <c r="D57" s="6" t="s">
        <v>41</v>
      </c>
      <c r="E57" s="7" t="s">
        <v>42</v>
      </c>
      <c r="F57" s="6" t="s">
        <v>14</v>
      </c>
      <c r="G57" s="8">
        <v>20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19.7" customHeight="1" x14ac:dyDescent="0.2">
      <c r="B58" s="5">
        <v>13</v>
      </c>
      <c r="C58" s="6" t="s">
        <v>43</v>
      </c>
      <c r="D58" s="6" t="s">
        <v>44</v>
      </c>
      <c r="E58" s="7" t="s">
        <v>45</v>
      </c>
      <c r="F58" s="6" t="s">
        <v>32</v>
      </c>
      <c r="G58" s="8">
        <v>10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19.7" customHeight="1" x14ac:dyDescent="0.2">
      <c r="B59" s="5">
        <v>14</v>
      </c>
      <c r="C59" s="6" t="s">
        <v>46</v>
      </c>
      <c r="D59" s="6" t="s">
        <v>47</v>
      </c>
      <c r="E59" s="7" t="s">
        <v>48</v>
      </c>
      <c r="F59" s="6" t="s">
        <v>32</v>
      </c>
      <c r="G59" s="8">
        <v>19.16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19.7" customHeight="1" x14ac:dyDescent="0.2">
      <c r="B60" s="5">
        <v>15</v>
      </c>
      <c r="C60" s="6" t="s">
        <v>49</v>
      </c>
      <c r="D60" s="6" t="s">
        <v>50</v>
      </c>
      <c r="E60" s="7" t="s">
        <v>51</v>
      </c>
      <c r="F60" s="6" t="s">
        <v>32</v>
      </c>
      <c r="G60" s="8">
        <v>65.78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19.7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32</v>
      </c>
      <c r="G61" s="8">
        <v>94.94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28.9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21</v>
      </c>
      <c r="G62" s="8">
        <v>15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28.9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21</v>
      </c>
      <c r="G63" s="8">
        <v>1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28.9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21</v>
      </c>
      <c r="G64" s="8">
        <v>1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3" s="1" customFormat="1" ht="19.7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21</v>
      </c>
      <c r="G65" s="8">
        <v>0.5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3" s="1" customFormat="1" ht="19.7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21</v>
      </c>
      <c r="G66" s="8">
        <v>19.77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9"/>
    </row>
    <row r="67" spans="2:13" s="1" customFormat="1" ht="28.9" customHeight="1" x14ac:dyDescent="0.2">
      <c r="B67" s="5">
        <v>22</v>
      </c>
      <c r="C67" s="6" t="s">
        <v>70</v>
      </c>
      <c r="D67" s="6" t="s">
        <v>71</v>
      </c>
      <c r="E67" s="7" t="s">
        <v>72</v>
      </c>
      <c r="F67" s="6" t="s">
        <v>21</v>
      </c>
      <c r="G67" s="8">
        <v>13.16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3" s="1" customFormat="1" ht="19.7" customHeight="1" x14ac:dyDescent="0.2">
      <c r="B68" s="5">
        <v>23</v>
      </c>
      <c r="C68" s="6" t="s">
        <v>73</v>
      </c>
      <c r="D68" s="6" t="s">
        <v>74</v>
      </c>
      <c r="E68" s="7" t="s">
        <v>75</v>
      </c>
      <c r="F68" s="6" t="s">
        <v>76</v>
      </c>
      <c r="G68" s="8">
        <v>10.7</v>
      </c>
      <c r="H68" s="23">
        <v>0</v>
      </c>
      <c r="I68" s="21">
        <f>ROUND(G68* H68,2)</f>
        <v>0</v>
      </c>
      <c r="J68" s="5">
        <v>23</v>
      </c>
      <c r="K68" s="21">
        <f>ROUND(I68* J68/100,2)</f>
        <v>0</v>
      </c>
      <c r="L68" s="22">
        <f>ROUND(I68+ K68,2)</f>
        <v>0</v>
      </c>
      <c r="M68" s="9"/>
    </row>
    <row r="69" spans="2:13" s="1" customFormat="1" ht="19.7" customHeight="1" x14ac:dyDescent="0.2">
      <c r="B69" s="5">
        <v>24</v>
      </c>
      <c r="C69" s="6" t="s">
        <v>77</v>
      </c>
      <c r="D69" s="6" t="s">
        <v>78</v>
      </c>
      <c r="E69" s="7" t="s">
        <v>79</v>
      </c>
      <c r="F69" s="6" t="s">
        <v>76</v>
      </c>
      <c r="G69" s="8">
        <v>6.5</v>
      </c>
      <c r="H69" s="23">
        <v>0</v>
      </c>
      <c r="I69" s="21">
        <f>ROUND(G69* H69,2)</f>
        <v>0</v>
      </c>
      <c r="J69" s="5">
        <v>23</v>
      </c>
      <c r="K69" s="21">
        <f>ROUND(I69* J69/100,2)</f>
        <v>0</v>
      </c>
      <c r="L69" s="22">
        <f>ROUND(I69+ K69,2)</f>
        <v>0</v>
      </c>
      <c r="M69" s="9"/>
    </row>
    <row r="70" spans="2:13" s="1" customFormat="1" ht="19.7" customHeight="1" x14ac:dyDescent="0.2">
      <c r="B70" s="5">
        <v>25</v>
      </c>
      <c r="C70" s="6" t="s">
        <v>80</v>
      </c>
      <c r="D70" s="6" t="s">
        <v>81</v>
      </c>
      <c r="E70" s="7" t="s">
        <v>82</v>
      </c>
      <c r="F70" s="6" t="s">
        <v>83</v>
      </c>
      <c r="G70" s="8">
        <v>80</v>
      </c>
      <c r="H70" s="23">
        <v>0</v>
      </c>
      <c r="I70" s="21">
        <f>ROUND(G70* H70,2)</f>
        <v>0</v>
      </c>
      <c r="J70" s="5">
        <v>23</v>
      </c>
      <c r="K70" s="21">
        <f>ROUND(I70* J70/100,2)</f>
        <v>0</v>
      </c>
      <c r="L70" s="22">
        <f>ROUND(I70+ K70,2)</f>
        <v>0</v>
      </c>
      <c r="M70" s="9"/>
    </row>
    <row r="71" spans="2:13" s="1" customFormat="1" ht="19.7" customHeight="1" x14ac:dyDescent="0.2">
      <c r="B71" s="5">
        <v>26</v>
      </c>
      <c r="C71" s="6" t="s">
        <v>84</v>
      </c>
      <c r="D71" s="6" t="s">
        <v>85</v>
      </c>
      <c r="E71" s="7" t="s">
        <v>86</v>
      </c>
      <c r="F71" s="6" t="s">
        <v>87</v>
      </c>
      <c r="G71" s="8">
        <v>40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9"/>
    </row>
    <row r="72" spans="2:13" s="1" customFormat="1" ht="19.7" customHeight="1" x14ac:dyDescent="0.2">
      <c r="B72" s="5">
        <v>27</v>
      </c>
      <c r="C72" s="6" t="s">
        <v>88</v>
      </c>
      <c r="D72" s="6" t="s">
        <v>89</v>
      </c>
      <c r="E72" s="7" t="s">
        <v>90</v>
      </c>
      <c r="F72" s="6" t="s">
        <v>87</v>
      </c>
      <c r="G72" s="8">
        <v>100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9"/>
    </row>
    <row r="73" spans="2:13" s="1" customFormat="1" ht="19.7" customHeight="1" x14ac:dyDescent="0.2">
      <c r="B73" s="5">
        <v>28</v>
      </c>
      <c r="C73" s="6" t="s">
        <v>91</v>
      </c>
      <c r="D73" s="6" t="s">
        <v>92</v>
      </c>
      <c r="E73" s="7" t="s">
        <v>93</v>
      </c>
      <c r="F73" s="6" t="s">
        <v>87</v>
      </c>
      <c r="G73" s="8">
        <v>98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9"/>
    </row>
    <row r="74" spans="2:13" s="1" customFormat="1" ht="28.9" customHeight="1" x14ac:dyDescent="0.2">
      <c r="B74" s="5">
        <v>29</v>
      </c>
      <c r="C74" s="6" t="s">
        <v>94</v>
      </c>
      <c r="D74" s="6" t="s">
        <v>95</v>
      </c>
      <c r="E74" s="7" t="s">
        <v>96</v>
      </c>
      <c r="F74" s="6" t="s">
        <v>87</v>
      </c>
      <c r="G74" s="8">
        <v>5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9"/>
    </row>
    <row r="75" spans="2:13" s="1" customFormat="1" ht="28.9" customHeight="1" x14ac:dyDescent="0.2">
      <c r="B75" s="5">
        <v>30</v>
      </c>
      <c r="C75" s="6" t="s">
        <v>97</v>
      </c>
      <c r="D75" s="6" t="s">
        <v>98</v>
      </c>
      <c r="E75" s="7" t="s">
        <v>99</v>
      </c>
      <c r="F75" s="6" t="s">
        <v>14</v>
      </c>
      <c r="G75" s="8">
        <v>1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9"/>
    </row>
    <row r="76" spans="2:13" s="1" customFormat="1" ht="19.7" customHeight="1" x14ac:dyDescent="0.2">
      <c r="B76" s="5">
        <v>31</v>
      </c>
      <c r="C76" s="6" t="s">
        <v>100</v>
      </c>
      <c r="D76" s="6" t="s">
        <v>101</v>
      </c>
      <c r="E76" s="7" t="s">
        <v>102</v>
      </c>
      <c r="F76" s="6" t="s">
        <v>21</v>
      </c>
      <c r="G76" s="8">
        <v>2.7</v>
      </c>
      <c r="H76" s="23">
        <v>0</v>
      </c>
      <c r="I76" s="21">
        <f>ROUND(G76* H76,2)</f>
        <v>0</v>
      </c>
      <c r="J76" s="5">
        <v>8</v>
      </c>
      <c r="K76" s="21">
        <f>ROUND(I76* J76/100,2)</f>
        <v>0</v>
      </c>
      <c r="L76" s="22">
        <f>ROUND(I76+ K76,2)</f>
        <v>0</v>
      </c>
      <c r="M76" s="9"/>
    </row>
    <row r="77" spans="2:13" s="1" customFormat="1" ht="19.7" customHeight="1" x14ac:dyDescent="0.2">
      <c r="B77" s="5">
        <v>32</v>
      </c>
      <c r="C77" s="6" t="s">
        <v>103</v>
      </c>
      <c r="D77" s="6" t="s">
        <v>104</v>
      </c>
      <c r="E77" s="7" t="s">
        <v>105</v>
      </c>
      <c r="F77" s="6" t="s">
        <v>83</v>
      </c>
      <c r="G77" s="8">
        <v>954</v>
      </c>
      <c r="H77" s="23">
        <v>0</v>
      </c>
      <c r="I77" s="21">
        <f>ROUND(G77* H77,2)</f>
        <v>0</v>
      </c>
      <c r="J77" s="5">
        <v>8</v>
      </c>
      <c r="K77" s="21">
        <f>ROUND(I77* J77/100,2)</f>
        <v>0</v>
      </c>
      <c r="L77" s="22">
        <f>ROUND(I77+ K77,2)</f>
        <v>0</v>
      </c>
      <c r="M77" s="9"/>
    </row>
    <row r="78" spans="2:13" s="1" customFormat="1" ht="19.7" customHeight="1" x14ac:dyDescent="0.2">
      <c r="B78" s="5">
        <v>33</v>
      </c>
      <c r="C78" s="6" t="s">
        <v>106</v>
      </c>
      <c r="D78" s="6" t="s">
        <v>107</v>
      </c>
      <c r="E78" s="7" t="s">
        <v>105</v>
      </c>
      <c r="F78" s="6" t="s">
        <v>83</v>
      </c>
      <c r="G78" s="8">
        <v>46</v>
      </c>
      <c r="H78" s="23">
        <v>0</v>
      </c>
      <c r="I78" s="21">
        <f>ROUND(G78* H78,2)</f>
        <v>0</v>
      </c>
      <c r="J78" s="5">
        <v>23</v>
      </c>
      <c r="K78" s="21">
        <f>ROUND(I78* J78/100,2)</f>
        <v>0</v>
      </c>
      <c r="L78" s="22">
        <f>ROUND(I78+ K78,2)</f>
        <v>0</v>
      </c>
      <c r="M78" s="9"/>
    </row>
    <row r="79" spans="2:13" s="1" customFormat="1" ht="19.7" customHeight="1" x14ac:dyDescent="0.2">
      <c r="B79" s="5">
        <v>34</v>
      </c>
      <c r="C79" s="6" t="s">
        <v>108</v>
      </c>
      <c r="D79" s="6" t="s">
        <v>109</v>
      </c>
      <c r="E79" s="7" t="s">
        <v>110</v>
      </c>
      <c r="F79" s="6" t="s">
        <v>83</v>
      </c>
      <c r="G79" s="8">
        <v>60</v>
      </c>
      <c r="H79" s="23">
        <v>0</v>
      </c>
      <c r="I79" s="21">
        <f>ROUND(G79* H79,2)</f>
        <v>0</v>
      </c>
      <c r="J79" s="5">
        <v>8</v>
      </c>
      <c r="K79" s="21">
        <f>ROUND(I79* J79/100,2)</f>
        <v>0</v>
      </c>
      <c r="L79" s="22">
        <f>ROUND(I79+ K79,2)</f>
        <v>0</v>
      </c>
      <c r="M79" s="9"/>
    </row>
    <row r="80" spans="2:13" s="1" customFormat="1" ht="19.7" customHeight="1" x14ac:dyDescent="0.2">
      <c r="B80" s="5">
        <v>35</v>
      </c>
      <c r="C80" s="6" t="s">
        <v>111</v>
      </c>
      <c r="D80" s="6" t="s">
        <v>112</v>
      </c>
      <c r="E80" s="7" t="s">
        <v>113</v>
      </c>
      <c r="F80" s="6" t="s">
        <v>83</v>
      </c>
      <c r="G80" s="8">
        <v>204</v>
      </c>
      <c r="H80" s="23">
        <v>0</v>
      </c>
      <c r="I80" s="21">
        <f>ROUND(G80* H80,2)</f>
        <v>0</v>
      </c>
      <c r="J80" s="5">
        <v>8</v>
      </c>
      <c r="K80" s="21">
        <f>ROUND(I80* J80/100,2)</f>
        <v>0</v>
      </c>
      <c r="L80" s="22">
        <f>ROUND(I80+ K80,2)</f>
        <v>0</v>
      </c>
      <c r="M80" s="9"/>
    </row>
    <row r="81" spans="2:14" s="1" customFormat="1" ht="19.7" customHeight="1" x14ac:dyDescent="0.2">
      <c r="B81" s="5">
        <v>36</v>
      </c>
      <c r="C81" s="6" t="s">
        <v>114</v>
      </c>
      <c r="D81" s="6" t="s">
        <v>115</v>
      </c>
      <c r="E81" s="7" t="s">
        <v>116</v>
      </c>
      <c r="F81" s="6" t="s">
        <v>83</v>
      </c>
      <c r="G81" s="8">
        <v>217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9"/>
    </row>
    <row r="82" spans="2:14" s="1" customFormat="1" ht="19.7" customHeight="1" x14ac:dyDescent="0.2">
      <c r="B82" s="5">
        <v>37</v>
      </c>
      <c r="C82" s="6" t="s">
        <v>117</v>
      </c>
      <c r="D82" s="6" t="s">
        <v>118</v>
      </c>
      <c r="E82" s="7" t="s">
        <v>116</v>
      </c>
      <c r="F82" s="6" t="s">
        <v>83</v>
      </c>
      <c r="G82" s="8">
        <v>17</v>
      </c>
      <c r="H82" s="23">
        <v>0</v>
      </c>
      <c r="I82" s="21">
        <f>ROUND(G82* H82,2)</f>
        <v>0</v>
      </c>
      <c r="J82" s="5">
        <v>23</v>
      </c>
      <c r="K82" s="21">
        <f>ROUND(I82* J82/100,2)</f>
        <v>0</v>
      </c>
      <c r="L82" s="22">
        <f>ROUND(I82+ K82,2)</f>
        <v>0</v>
      </c>
      <c r="M82" s="9"/>
    </row>
    <row r="83" spans="2:14" s="1" customFormat="1" ht="55.9" customHeight="1" x14ac:dyDescent="0.2"/>
    <row r="84" spans="2:14" s="1" customFormat="1" ht="21.4" customHeight="1" x14ac:dyDescent="0.2">
      <c r="B84" s="19" t="s">
        <v>119</v>
      </c>
      <c r="C84" s="19"/>
      <c r="D84" s="19"/>
      <c r="E84" s="19"/>
      <c r="F84" s="24">
        <f>ROUND(I32+I37+I38+I43+I48+I51+I52+I53+I54+I55+I56+I57+I58+I59+I60+I61+I62+I63+I64+I65+I66+I67+I68+I69+I70+I71+I72+I73+I74+I75+I76+I77+I78+I79+I80+I81+I82,2)</f>
        <v>0</v>
      </c>
      <c r="G84" s="25"/>
      <c r="H84" s="25"/>
      <c r="I84" s="25"/>
      <c r="J84" s="25"/>
      <c r="K84" s="25"/>
      <c r="L84" s="25"/>
      <c r="M84" s="26"/>
    </row>
    <row r="85" spans="2:14" s="1" customFormat="1" ht="21.4" customHeight="1" x14ac:dyDescent="0.2">
      <c r="B85" s="19" t="s">
        <v>120</v>
      </c>
      <c r="C85" s="19"/>
      <c r="D85" s="19"/>
      <c r="E85" s="19"/>
      <c r="F85" s="27">
        <f>ROUND(L32+L37+L38+L43+L48+L51+L52+L53+L54+L55+L56+L57+L58+L59+L60+L61+L62+L63+L64+L65+L66+L67+L68+L69+L70+L71+L72+L73+L74+L75+L76+L77+L78+L79+L80+L81+L82,2)</f>
        <v>0</v>
      </c>
      <c r="G85" s="28"/>
      <c r="H85" s="28"/>
      <c r="I85" s="28"/>
      <c r="J85" s="28"/>
      <c r="K85" s="28"/>
      <c r="L85" s="28"/>
      <c r="M85" s="29"/>
    </row>
    <row r="86" spans="2:14" s="1" customFormat="1" ht="11.1" customHeight="1" x14ac:dyDescent="0.2"/>
    <row r="87" spans="2:14" s="1" customFormat="1" ht="80.099999999999994" customHeight="1" x14ac:dyDescent="0.2">
      <c r="B87" s="31" t="s">
        <v>138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</row>
    <row r="88" spans="2:14" s="1" customFormat="1" ht="2.65" customHeight="1" x14ac:dyDescent="0.2"/>
    <row r="89" spans="2:14" s="1" customFormat="1" ht="110.1" customHeight="1" x14ac:dyDescent="0.2">
      <c r="B89" s="31" t="s">
        <v>139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spans="2:14" s="1" customFormat="1" ht="5.25" customHeight="1" x14ac:dyDescent="0.2"/>
    <row r="91" spans="2:14" s="1" customFormat="1" ht="110.1" customHeight="1" x14ac:dyDescent="0.2">
      <c r="B91" s="16" t="s">
        <v>140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2:14" s="1" customFormat="1" ht="5.25" customHeight="1" x14ac:dyDescent="0.2"/>
    <row r="93" spans="2:14" s="1" customFormat="1" ht="37.9" customHeight="1" x14ac:dyDescent="0.2">
      <c r="B93" s="32" t="s">
        <v>121</v>
      </c>
      <c r="C93" s="32"/>
      <c r="D93" s="32"/>
      <c r="E93" s="32"/>
      <c r="F93" s="34" t="s">
        <v>122</v>
      </c>
      <c r="G93" s="34"/>
      <c r="H93" s="34"/>
      <c r="I93" s="34"/>
      <c r="J93" s="34"/>
      <c r="K93" s="34"/>
      <c r="L93" s="34"/>
    </row>
    <row r="94" spans="2:14" s="1" customFormat="1" ht="28.9" customHeight="1" x14ac:dyDescent="0.2"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</row>
    <row r="95" spans="2:14" s="1" customFormat="1" ht="28.9" customHeight="1" x14ac:dyDescent="0.2"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</row>
    <row r="96" spans="2:14" s="1" customFormat="1" ht="28.9" customHeight="1" x14ac:dyDescent="0.2"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</row>
    <row r="97" spans="2:14" s="1" customFormat="1" ht="28.9" customHeight="1" x14ac:dyDescent="0.2"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</row>
    <row r="98" spans="2:14" s="1" customFormat="1" ht="2.65" customHeight="1" x14ac:dyDescent="0.2"/>
    <row r="99" spans="2:14" s="1" customFormat="1" ht="203.1" customHeight="1" x14ac:dyDescent="0.2">
      <c r="B99" s="31" t="s">
        <v>141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2:14" s="1" customFormat="1" ht="2.65" customHeight="1" x14ac:dyDescent="0.2"/>
    <row r="101" spans="2:14" s="1" customFormat="1" ht="36.950000000000003" customHeight="1" x14ac:dyDescent="0.2">
      <c r="B101" s="35" t="s">
        <v>142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</row>
    <row r="102" spans="2:14" s="1" customFormat="1" ht="2.65" customHeight="1" x14ac:dyDescent="0.2"/>
    <row r="103" spans="2:14" s="1" customFormat="1" ht="37.9" customHeight="1" x14ac:dyDescent="0.2">
      <c r="B103" s="32" t="s">
        <v>123</v>
      </c>
      <c r="C103" s="32"/>
      <c r="D103" s="32"/>
      <c r="E103" s="32"/>
      <c r="F103" s="36" t="s">
        <v>124</v>
      </c>
      <c r="G103" s="36"/>
      <c r="H103" s="36"/>
      <c r="I103" s="36"/>
      <c r="J103" s="36"/>
      <c r="K103" s="36"/>
      <c r="L103" s="36"/>
    </row>
    <row r="104" spans="2:14" s="1" customFormat="1" ht="28.9" customHeight="1" x14ac:dyDescent="0.2"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4" s="1" customFormat="1" ht="28.9" customHeight="1" x14ac:dyDescent="0.2"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</row>
    <row r="106" spans="2:14" s="1" customFormat="1" ht="28.9" customHeight="1" x14ac:dyDescent="0.2"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4" s="1" customFormat="1" ht="28.9" customHeight="1" x14ac:dyDescent="0.2"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</row>
    <row r="108" spans="2:14" s="1" customFormat="1" ht="2.65" customHeight="1" x14ac:dyDescent="0.2"/>
    <row r="109" spans="2:14" s="1" customFormat="1" ht="159.94999999999999" customHeight="1" x14ac:dyDescent="0.2">
      <c r="B109" s="31" t="s">
        <v>143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</row>
    <row r="110" spans="2:14" s="1" customFormat="1" ht="2.65" customHeight="1" x14ac:dyDescent="0.2"/>
    <row r="111" spans="2:14" s="1" customFormat="1" ht="54.95" customHeight="1" x14ac:dyDescent="0.2">
      <c r="B111" s="31" t="s">
        <v>144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</row>
    <row r="112" spans="2:14" s="1" customFormat="1" ht="2.65" customHeight="1" x14ac:dyDescent="0.2"/>
    <row r="113" spans="2:14" s="1" customFormat="1" ht="60" customHeight="1" x14ac:dyDescent="0.2">
      <c r="B113" s="16" t="s">
        <v>145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2:14" s="1" customFormat="1" ht="2.65" customHeight="1" x14ac:dyDescent="0.2"/>
    <row r="115" spans="2:14" s="1" customFormat="1" ht="48" customHeight="1" x14ac:dyDescent="0.2">
      <c r="B115" s="16" t="s">
        <v>146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2:14" s="1" customFormat="1" ht="2.65" customHeight="1" x14ac:dyDescent="0.2"/>
    <row r="117" spans="2:14" s="1" customFormat="1" ht="125.1" customHeight="1" x14ac:dyDescent="0.2">
      <c r="B117" s="31" t="s">
        <v>147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</row>
    <row r="118" spans="2:14" s="1" customFormat="1" ht="2.65" customHeight="1" x14ac:dyDescent="0.2"/>
    <row r="119" spans="2:14" s="1" customFormat="1" ht="84.95" customHeight="1" x14ac:dyDescent="0.2">
      <c r="B119" s="31" t="s">
        <v>148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</row>
    <row r="120" spans="2:14" s="1" customFormat="1" ht="86.85" customHeight="1" x14ac:dyDescent="0.2"/>
    <row r="121" spans="2:14" s="1" customFormat="1" ht="17.649999999999999" customHeight="1" x14ac:dyDescent="0.2">
      <c r="I121" s="10" t="s">
        <v>149</v>
      </c>
      <c r="J121" s="10"/>
    </row>
    <row r="122" spans="2:14" s="1" customFormat="1" ht="145.15" customHeight="1" x14ac:dyDescent="0.2"/>
    <row r="123" spans="2:14" s="1" customFormat="1" ht="81.599999999999994" customHeight="1" x14ac:dyDescent="0.2">
      <c r="B123" s="17" t="s">
        <v>150</v>
      </c>
      <c r="C123" s="17"/>
      <c r="D123" s="17"/>
      <c r="E123" s="17"/>
      <c r="F123" s="17"/>
      <c r="G123" s="17"/>
      <c r="H123" s="17"/>
      <c r="I123" s="17"/>
      <c r="J123" s="17"/>
    </row>
  </sheetData>
  <mergeCells count="99">
    <mergeCell ref="B3:E3"/>
    <mergeCell ref="B5:E5"/>
    <mergeCell ref="B7:E7"/>
    <mergeCell ref="F84:M84"/>
    <mergeCell ref="B16:I16"/>
    <mergeCell ref="B18:I18"/>
    <mergeCell ref="B20:I20"/>
    <mergeCell ref="B22:I22"/>
    <mergeCell ref="B101:N101"/>
    <mergeCell ref="B103:E103"/>
    <mergeCell ref="B104:E104"/>
    <mergeCell ref="B105:E105"/>
    <mergeCell ref="B91:N91"/>
    <mergeCell ref="B93:E93"/>
    <mergeCell ref="B94:E94"/>
    <mergeCell ref="B95:E95"/>
    <mergeCell ref="B96:E96"/>
    <mergeCell ref="B97:E97"/>
    <mergeCell ref="B99:N99"/>
    <mergeCell ref="F103:L103"/>
    <mergeCell ref="F104:L104"/>
    <mergeCell ref="F105:L105"/>
    <mergeCell ref="B106:E106"/>
    <mergeCell ref="B107:E107"/>
    <mergeCell ref="B109:N109"/>
    <mergeCell ref="B111:N111"/>
    <mergeCell ref="B113:N113"/>
    <mergeCell ref="F106:L106"/>
    <mergeCell ref="F107:L107"/>
    <mergeCell ref="B115:N115"/>
    <mergeCell ref="B117:N117"/>
    <mergeCell ref="B119:N119"/>
    <mergeCell ref="B123:J123"/>
    <mergeCell ref="B24:L24"/>
    <mergeCell ref="B26:L26"/>
    <mergeCell ref="B29:K29"/>
    <mergeCell ref="B34:K34"/>
    <mergeCell ref="B84:E84"/>
    <mergeCell ref="B85:E85"/>
    <mergeCell ref="B87:N87"/>
    <mergeCell ref="B89:N89"/>
    <mergeCell ref="B4:D4"/>
    <mergeCell ref="B40:K40"/>
    <mergeCell ref="B45:K45"/>
    <mergeCell ref="B6:D6"/>
    <mergeCell ref="B8:D8"/>
    <mergeCell ref="E14:G14"/>
    <mergeCell ref="B10:D11"/>
    <mergeCell ref="F85:M85"/>
    <mergeCell ref="F93:L93"/>
    <mergeCell ref="F94:L94"/>
    <mergeCell ref="F95:L95"/>
    <mergeCell ref="F96:L96"/>
    <mergeCell ref="F97:L97"/>
    <mergeCell ref="G11:N12"/>
    <mergeCell ref="I121:J121"/>
    <mergeCell ref="I2:O2"/>
    <mergeCell ref="L31:M31"/>
    <mergeCell ref="L32:M32"/>
    <mergeCell ref="L36:M36"/>
    <mergeCell ref="L37:M37"/>
    <mergeCell ref="L38:M38"/>
    <mergeCell ref="L42:M42"/>
    <mergeCell ref="L43:M43"/>
    <mergeCell ref="L47:M47"/>
    <mergeCell ref="L48:M48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2024-10-21T10:31:13Z</dcterms:created>
  <dcterms:modified xsi:type="dcterms:W3CDTF">2024-10-21T10:31:46Z</dcterms:modified>
</cp:coreProperties>
</file>